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064C5F5-92B6-4BDC-B5F5-1A52D9B0438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rkusz1" sheetId="1" r:id="rId1"/>
    <sheet name="Arkusz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E12" i="2"/>
  <c r="G11" i="1" l="1"/>
  <c r="G8" i="1"/>
  <c r="G7" i="1"/>
  <c r="G10" i="1"/>
  <c r="G9" i="1" l="1"/>
  <c r="G12" i="1" l="1"/>
  <c r="G13" i="1" s="1"/>
</calcChain>
</file>

<file path=xl/sharedStrings.xml><?xml version="1.0" encoding="utf-8"?>
<sst xmlns="http://schemas.openxmlformats.org/spreadsheetml/2006/main" count="57" uniqueCount="39">
  <si>
    <t>lp.</t>
  </si>
  <si>
    <t>1.</t>
  </si>
  <si>
    <t>Zakres prac</t>
  </si>
  <si>
    <t>jm</t>
  </si>
  <si>
    <t>cena jedn.                           netto (zł)</t>
  </si>
  <si>
    <t>Wartość razem                           netto (zł)</t>
  </si>
  <si>
    <t>Vat</t>
  </si>
  <si>
    <t>ilość</t>
  </si>
  <si>
    <t>Uwagi:</t>
  </si>
  <si>
    <t>3.</t>
  </si>
  <si>
    <t>1) Podane obmiary w kolumnie "ilość" stanowią szacunkowy zakres prac  i mogą ulec zmianie.</t>
  </si>
  <si>
    <t>Zalącznik nr 3</t>
  </si>
  <si>
    <t>OBMIAR ROBÓT                                                                                                                                                                     Remont placu Obwodu Drogowego w Dobroniu w zakresie nawierzchni bitumicznej wraz z wykonaniem prac towarzyszących dot. uporządkowania i utwardzenia części terenu gruntowego</t>
  </si>
  <si>
    <t xml:space="preserve">Utwardzenie terenu z pozyskanych materiałów na powierzchni określonej zgodnie 
z planem sytuacyjnym                         </t>
  </si>
  <si>
    <t>Netto</t>
  </si>
  <si>
    <t>Brutto</t>
  </si>
  <si>
    <r>
      <t>m</t>
    </r>
    <r>
      <rPr>
        <sz val="11"/>
        <color theme="1"/>
        <rFont val="Calibri"/>
        <family val="2"/>
        <charset val="238"/>
      </rPr>
      <t>²</t>
    </r>
  </si>
  <si>
    <t>godz</t>
  </si>
  <si>
    <t>Rozkruszenie zeskładowanych materiałów budowlanych zgodnie z załączonym spisem inwentarzowym w zakresie zaznaczonych w nim pozycji wybranych materiałów z odzysku/rozbiórek                     (poz.: od 1 do 11 i od 16 do 17)</t>
  </si>
  <si>
    <t>4.</t>
  </si>
  <si>
    <r>
      <t xml:space="preserve">Remont nawierzchni bitumicznej poprzez </t>
    </r>
    <r>
      <rPr>
        <b/>
        <sz val="11"/>
        <color theme="1"/>
        <rFont val="Calibri"/>
        <family val="2"/>
        <charset val="238"/>
        <scheme val="minor"/>
      </rPr>
      <t>ułożenie</t>
    </r>
    <r>
      <rPr>
        <sz val="11"/>
        <color theme="1"/>
        <rFont val="Calibri"/>
        <family val="2"/>
        <scheme val="minor"/>
      </rPr>
      <t xml:space="preserve"> warstwy ścieralnej o gr 4 cm SMA11</t>
    </r>
  </si>
  <si>
    <r>
      <t xml:space="preserve">Remont cząstkowy istniejącej nawierzchni  bitumicznej poprzez ułożenie warstwy z betonu asfaltowego o gr 4 cm - łaty </t>
    </r>
    <r>
      <rPr>
        <sz val="11"/>
        <color rgb="FFFF0000"/>
        <rFont val="Calibri"/>
        <family val="2"/>
        <charset val="238"/>
        <scheme val="minor"/>
      </rPr>
      <t>do …. m²</t>
    </r>
  </si>
  <si>
    <t>2.</t>
  </si>
  <si>
    <t>m²</t>
  </si>
  <si>
    <t>Montaz krawężnika 20x30</t>
  </si>
  <si>
    <t>mb</t>
  </si>
  <si>
    <t>1) Cena za jednostkę obejmuje wszystkie składniki kosztów (m.in. KP, KZ, Zysk, itp.), a także inne czynności opisane w OPZ.</t>
  </si>
  <si>
    <t>2) Podane obmiary w kolumnie "ilość" stanowią szacunkowy zakres prac  i mogą ulec zmianie.</t>
  </si>
  <si>
    <t xml:space="preserve">3) Materiały z rozbiórki tj. poz. 1 i 2 stanowią własność Wykonawcy i winny być usunięte poza teren objęty realizacją Umowy przy przestrzeganiu przepisów ustawy z dnia 14 grudnia 2012 r. o odpadach (Dz.U. z 2023 r. poz. 1587). </t>
  </si>
  <si>
    <r>
      <t xml:space="preserve">Remont nawierzchni bitumicznej poprzez </t>
    </r>
    <r>
      <rPr>
        <b/>
        <sz val="11"/>
        <color theme="1"/>
        <rFont val="Calibri"/>
        <family val="2"/>
        <charset val="238"/>
        <scheme val="minor"/>
      </rPr>
      <t>ułożenie</t>
    </r>
    <r>
      <rPr>
        <sz val="11"/>
        <color theme="1"/>
        <rFont val="Calibri"/>
        <family val="2"/>
        <scheme val="minor"/>
      </rPr>
      <t xml:space="preserve"> warstwy ścieralnej o gr 4 cm AC 11S - zał. 2a, 2b i 2c</t>
    </r>
  </si>
  <si>
    <t>Rozkruszenie za pomocą kruszarki zeskładowanych materiałów budowlanych ujętych w zakresie zaznaczonych w nim pozycji  z materiałów z odzysku/rozbiórek                     (poz.: od 1 do 11 i od 16 do 17) - zał. 1</t>
  </si>
  <si>
    <t xml:space="preserve">Utwardzenie terenu z pozyskanych materiałów na powierzchni określonej zgodnie 
z planem sytuacyjnym  (w tym korytowanie) - zał. 3                 </t>
  </si>
  <si>
    <t>Rozbiórka nawierchni - zał. 2c</t>
  </si>
  <si>
    <t>Frezowanie nawierzchni  -                                 zał. 2a i 2b</t>
  </si>
  <si>
    <t>Podbudowa zasadnicza z mieszanki niezwiązanej 0-31,5 gr. 20 cm - zał. 2c</t>
  </si>
  <si>
    <t>Wykonanie warstwy wiążącej                  4 cm z betonu asfaltowego               AC 16W - zał. 2c</t>
  </si>
  <si>
    <t>podpis Wykonawcy</t>
  </si>
  <si>
    <t>Załącznik nr 1</t>
  </si>
  <si>
    <r>
      <rPr>
        <b/>
        <sz val="12"/>
        <color theme="1"/>
        <rFont val="Calibri"/>
        <family val="2"/>
        <charset val="238"/>
        <scheme val="minor"/>
      </rPr>
      <t xml:space="preserve">FORMULARZ CENOWY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Remont placu Obwodu Drogowego w Dobroniu w zakresie nawierzchni bitumicznej wraz z wykonaniem prac towarzyszących dot. uporządkowania i utwardzenia części terenu gruntowego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</si>
</sst>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</font>
    <font>
      <sz val="8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7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0" xfId="0" applyNumberFormat="1"/>
    <xf numFmtId="0" fontId="1" fillId="0" borderId="0" xfId="0" applyFont="1"/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3" fontId="0" fillId="0" borderId="0" xfId="2" applyFont="1"/>
    <xf numFmtId="43" fontId="1" fillId="0" borderId="0" xfId="2" applyFon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0" xfId="0" applyAlignment="1">
      <alignment horizontal="left" vertical="center" wrapText="1"/>
    </xf>
    <xf numFmtId="164" fontId="9" fillId="0" borderId="0" xfId="0" applyNumberFormat="1" applyFont="1" applyAlignment="1">
      <alignment horizontal="right"/>
    </xf>
  </cellXfs>
  <cellStyles count="3">
    <cellStyle name="Dziesiętny" xfId="2" builtinId="3"/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opLeftCell="A4" workbookViewId="0">
      <selection activeCell="A7" sqref="A7:XFD7"/>
    </sheetView>
  </sheetViews>
  <sheetFormatPr defaultRowHeight="15" x14ac:dyDescent="0.25"/>
  <cols>
    <col min="1" max="1" width="5" style="1" customWidth="1"/>
    <col min="2" max="2" width="12.7109375" customWidth="1"/>
    <col min="3" max="3" width="16.5703125" customWidth="1"/>
    <col min="4" max="4" width="9" customWidth="1"/>
    <col min="5" max="5" width="17" style="4" customWidth="1"/>
    <col min="6" max="6" width="10" style="4" customWidth="1"/>
    <col min="7" max="7" width="16.140625" customWidth="1"/>
  </cols>
  <sheetData>
    <row r="1" spans="1:7" x14ac:dyDescent="0.25">
      <c r="D1" s="30" t="s">
        <v>11</v>
      </c>
      <c r="E1" s="30"/>
      <c r="F1" s="30"/>
      <c r="G1" s="30"/>
    </row>
    <row r="3" spans="1:7" s="5" customFormat="1" ht="27.75" customHeight="1" x14ac:dyDescent="0.25">
      <c r="A3" s="24" t="s">
        <v>12</v>
      </c>
      <c r="B3" s="25"/>
      <c r="C3" s="25"/>
      <c r="D3" s="25"/>
      <c r="E3" s="25"/>
      <c r="F3" s="25"/>
      <c r="G3" s="26"/>
    </row>
    <row r="4" spans="1:7" s="5" customFormat="1" ht="53.25" customHeight="1" x14ac:dyDescent="0.25">
      <c r="A4" s="27"/>
      <c r="B4" s="28"/>
      <c r="C4" s="28"/>
      <c r="D4" s="28"/>
      <c r="E4" s="28"/>
      <c r="F4" s="28"/>
      <c r="G4" s="29"/>
    </row>
    <row r="6" spans="1:7" ht="33" customHeight="1" x14ac:dyDescent="0.25">
      <c r="A6" s="10" t="s">
        <v>0</v>
      </c>
      <c r="B6" s="33" t="s">
        <v>2</v>
      </c>
      <c r="C6" s="34"/>
      <c r="D6" s="2" t="s">
        <v>3</v>
      </c>
      <c r="E6" s="3" t="s">
        <v>4</v>
      </c>
      <c r="F6" s="3" t="s">
        <v>7</v>
      </c>
      <c r="G6" s="3" t="s">
        <v>5</v>
      </c>
    </row>
    <row r="7" spans="1:7" ht="79.5" customHeight="1" x14ac:dyDescent="0.25">
      <c r="A7" s="9" t="s">
        <v>1</v>
      </c>
      <c r="B7" s="35" t="s">
        <v>21</v>
      </c>
      <c r="C7" s="36"/>
      <c r="D7" s="10" t="s">
        <v>16</v>
      </c>
      <c r="E7" s="8"/>
      <c r="F7" s="14">
        <v>100</v>
      </c>
      <c r="G7" s="6">
        <f>E7*F7</f>
        <v>0</v>
      </c>
    </row>
    <row r="8" spans="1:7" ht="79.5" customHeight="1" x14ac:dyDescent="0.25">
      <c r="A8" s="12" t="s">
        <v>22</v>
      </c>
      <c r="B8" s="35" t="s">
        <v>20</v>
      </c>
      <c r="C8" s="36"/>
      <c r="D8" s="12" t="s">
        <v>16</v>
      </c>
      <c r="E8" s="11"/>
      <c r="F8" s="14">
        <v>1019</v>
      </c>
      <c r="G8" s="6">
        <f t="shared" ref="G8" si="0">E8*F8</f>
        <v>0</v>
      </c>
    </row>
    <row r="9" spans="1:7" ht="127.5" customHeight="1" x14ac:dyDescent="0.25">
      <c r="A9" s="13" t="s">
        <v>9</v>
      </c>
      <c r="B9" s="31" t="s">
        <v>18</v>
      </c>
      <c r="C9" s="31"/>
      <c r="D9" s="10" t="s">
        <v>17</v>
      </c>
      <c r="E9" s="6"/>
      <c r="F9" s="6">
        <v>40</v>
      </c>
      <c r="G9" s="6">
        <f>E9*F9</f>
        <v>0</v>
      </c>
    </row>
    <row r="10" spans="1:7" ht="87" customHeight="1" x14ac:dyDescent="0.25">
      <c r="A10" s="13" t="s">
        <v>19</v>
      </c>
      <c r="B10" s="31" t="s">
        <v>13</v>
      </c>
      <c r="C10" s="32"/>
      <c r="D10" s="2" t="s">
        <v>16</v>
      </c>
      <c r="E10" s="6"/>
      <c r="F10" s="6">
        <v>1110</v>
      </c>
      <c r="G10" s="6">
        <f t="shared" ref="G10" si="1">E10*F10</f>
        <v>0</v>
      </c>
    </row>
    <row r="11" spans="1:7" x14ac:dyDescent="0.25">
      <c r="F11" s="4" t="s">
        <v>14</v>
      </c>
      <c r="G11" s="6">
        <f>G7+G8+G9+G10</f>
        <v>0</v>
      </c>
    </row>
    <row r="12" spans="1:7" x14ac:dyDescent="0.25">
      <c r="F12" s="4" t="s">
        <v>6</v>
      </c>
      <c r="G12" s="6">
        <f>ROUND(G11*23%,2)</f>
        <v>0</v>
      </c>
    </row>
    <row r="13" spans="1:7" x14ac:dyDescent="0.25">
      <c r="F13" s="4" t="s">
        <v>15</v>
      </c>
      <c r="G13" s="7">
        <f>SUM(G11:G12)</f>
        <v>0</v>
      </c>
    </row>
    <row r="16" spans="1:7" x14ac:dyDescent="0.25">
      <c r="A16" s="5" t="s">
        <v>8</v>
      </c>
    </row>
    <row r="17" spans="2:7" ht="30.75" customHeight="1" x14ac:dyDescent="0.25">
      <c r="B17" s="23" t="s">
        <v>10</v>
      </c>
      <c r="C17" s="23"/>
      <c r="D17" s="23"/>
      <c r="E17" s="23"/>
      <c r="F17" s="23"/>
      <c r="G17" s="23"/>
    </row>
  </sheetData>
  <mergeCells count="8">
    <mergeCell ref="B17:G17"/>
    <mergeCell ref="A3:G4"/>
    <mergeCell ref="D1:G1"/>
    <mergeCell ref="B9:C9"/>
    <mergeCell ref="B10:C10"/>
    <mergeCell ref="B6:C6"/>
    <mergeCell ref="B7:C7"/>
    <mergeCell ref="B8:C8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260E5-8271-4989-9F91-82FE912AA765}">
  <sheetPr>
    <pageSetUpPr fitToPage="1"/>
  </sheetPr>
  <dimension ref="A1:G27"/>
  <sheetViews>
    <sheetView tabSelected="1" zoomScale="110" zoomScaleNormal="110" workbookViewId="0">
      <selection activeCell="L8" sqref="L8"/>
    </sheetView>
  </sheetViews>
  <sheetFormatPr defaultRowHeight="15" x14ac:dyDescent="0.25"/>
  <cols>
    <col min="1" max="1" width="5" style="1" customWidth="1"/>
    <col min="2" max="2" width="12.7109375" customWidth="1"/>
    <col min="3" max="3" width="16.5703125" customWidth="1"/>
    <col min="4" max="4" width="9" customWidth="1"/>
    <col min="5" max="5" width="10" style="4" customWidth="1"/>
    <col min="6" max="6" width="21.7109375" style="4" customWidth="1"/>
    <col min="7" max="7" width="22.28515625" customWidth="1"/>
  </cols>
  <sheetData>
    <row r="1" spans="1:7" ht="18.75" x14ac:dyDescent="0.3">
      <c r="D1" s="42" t="s">
        <v>37</v>
      </c>
      <c r="E1" s="42"/>
      <c r="F1" s="42"/>
      <c r="G1" s="42"/>
    </row>
    <row r="3" spans="1:7" s="5" customFormat="1" ht="27.75" customHeight="1" x14ac:dyDescent="0.25">
      <c r="A3" s="24" t="s">
        <v>38</v>
      </c>
      <c r="B3" s="25"/>
      <c r="C3" s="25"/>
      <c r="D3" s="25"/>
      <c r="E3" s="25"/>
      <c r="F3" s="25"/>
      <c r="G3" s="26"/>
    </row>
    <row r="4" spans="1:7" s="5" customFormat="1" ht="53.25" customHeight="1" x14ac:dyDescent="0.25">
      <c r="A4" s="27"/>
      <c r="B4" s="28"/>
      <c r="C4" s="28"/>
      <c r="D4" s="28"/>
      <c r="E4" s="28"/>
      <c r="F4" s="28"/>
      <c r="G4" s="29"/>
    </row>
    <row r="6" spans="1:7" ht="33" customHeight="1" x14ac:dyDescent="0.25">
      <c r="A6" s="18" t="s">
        <v>0</v>
      </c>
      <c r="B6" s="37" t="s">
        <v>2</v>
      </c>
      <c r="C6" s="38"/>
      <c r="D6" s="18" t="s">
        <v>3</v>
      </c>
      <c r="E6" s="19" t="s">
        <v>7</v>
      </c>
      <c r="F6" s="19" t="s">
        <v>4</v>
      </c>
      <c r="G6" s="19" t="s">
        <v>5</v>
      </c>
    </row>
    <row r="7" spans="1:7" ht="33" customHeight="1" x14ac:dyDescent="0.25">
      <c r="A7" s="15">
        <v>1</v>
      </c>
      <c r="B7" s="35" t="s">
        <v>33</v>
      </c>
      <c r="C7" s="36"/>
      <c r="D7" s="15" t="s">
        <v>23</v>
      </c>
      <c r="E7" s="17">
        <v>180</v>
      </c>
      <c r="F7" s="17"/>
      <c r="G7" s="6"/>
    </row>
    <row r="8" spans="1:7" ht="33" customHeight="1" x14ac:dyDescent="0.25">
      <c r="A8" s="15">
        <v>2</v>
      </c>
      <c r="B8" s="33" t="s">
        <v>32</v>
      </c>
      <c r="C8" s="34"/>
      <c r="D8" s="15" t="s">
        <v>23</v>
      </c>
      <c r="E8" s="17">
        <v>180</v>
      </c>
      <c r="F8" s="17"/>
      <c r="G8" s="6"/>
    </row>
    <row r="9" spans="1:7" ht="33" customHeight="1" x14ac:dyDescent="0.25">
      <c r="A9" s="15">
        <v>3</v>
      </c>
      <c r="B9" s="33" t="s">
        <v>24</v>
      </c>
      <c r="C9" s="34"/>
      <c r="D9" s="15" t="s">
        <v>25</v>
      </c>
      <c r="E9" s="17">
        <f>14+24+8</f>
        <v>46</v>
      </c>
      <c r="F9" s="17"/>
      <c r="G9" s="6"/>
    </row>
    <row r="10" spans="1:7" ht="48.75" customHeight="1" x14ac:dyDescent="0.25">
      <c r="A10" s="15">
        <v>4</v>
      </c>
      <c r="B10" s="35" t="s">
        <v>34</v>
      </c>
      <c r="C10" s="36"/>
      <c r="D10" s="15" t="s">
        <v>23</v>
      </c>
      <c r="E10" s="17">
        <v>180</v>
      </c>
      <c r="F10" s="17"/>
      <c r="G10" s="6"/>
    </row>
    <row r="11" spans="1:7" ht="72" customHeight="1" x14ac:dyDescent="0.25">
      <c r="A11" s="15">
        <v>5</v>
      </c>
      <c r="B11" s="35" t="s">
        <v>35</v>
      </c>
      <c r="C11" s="36"/>
      <c r="D11" s="15" t="s">
        <v>16</v>
      </c>
      <c r="E11" s="16">
        <v>180</v>
      </c>
      <c r="F11" s="16"/>
      <c r="G11" s="6"/>
    </row>
    <row r="12" spans="1:7" ht="79.5" customHeight="1" x14ac:dyDescent="0.25">
      <c r="A12" s="15">
        <v>6</v>
      </c>
      <c r="B12" s="35" t="s">
        <v>29</v>
      </c>
      <c r="C12" s="36"/>
      <c r="D12" s="15" t="s">
        <v>16</v>
      </c>
      <c r="E12" s="16">
        <f>E7+E8</f>
        <v>360</v>
      </c>
      <c r="F12" s="16"/>
      <c r="G12" s="6"/>
    </row>
    <row r="13" spans="1:7" ht="127.5" customHeight="1" x14ac:dyDescent="0.25">
      <c r="A13" s="15">
        <v>7</v>
      </c>
      <c r="B13" s="31" t="s">
        <v>30</v>
      </c>
      <c r="C13" s="31"/>
      <c r="D13" s="15" t="s">
        <v>17</v>
      </c>
      <c r="E13" s="6">
        <v>40</v>
      </c>
      <c r="F13" s="6"/>
      <c r="G13" s="6"/>
    </row>
    <row r="14" spans="1:7" ht="87" customHeight="1" x14ac:dyDescent="0.25">
      <c r="A14" s="15">
        <v>8</v>
      </c>
      <c r="B14" s="31" t="s">
        <v>31</v>
      </c>
      <c r="C14" s="32"/>
      <c r="D14" s="15" t="s">
        <v>16</v>
      </c>
      <c r="E14" s="6">
        <v>960</v>
      </c>
      <c r="F14" s="6"/>
      <c r="G14" s="6"/>
    </row>
    <row r="15" spans="1:7" x14ac:dyDescent="0.25">
      <c r="F15" s="22" t="s">
        <v>14</v>
      </c>
      <c r="G15" s="6"/>
    </row>
    <row r="16" spans="1:7" x14ac:dyDescent="0.25">
      <c r="F16" s="22" t="s">
        <v>6</v>
      </c>
      <c r="G16" s="6"/>
    </row>
    <row r="17" spans="1:7" x14ac:dyDescent="0.25">
      <c r="F17" s="22" t="s">
        <v>15</v>
      </c>
      <c r="G17" s="7"/>
    </row>
    <row r="18" spans="1:7" x14ac:dyDescent="0.25">
      <c r="G18" s="20"/>
    </row>
    <row r="19" spans="1:7" x14ac:dyDescent="0.25">
      <c r="E19" s="39"/>
      <c r="F19" s="39"/>
      <c r="G19" s="21"/>
    </row>
    <row r="20" spans="1:7" x14ac:dyDescent="0.25">
      <c r="A20" s="5" t="s">
        <v>8</v>
      </c>
    </row>
    <row r="21" spans="1:7" ht="38.25" customHeight="1" x14ac:dyDescent="0.25">
      <c r="B21" s="41" t="s">
        <v>26</v>
      </c>
      <c r="C21" s="41"/>
      <c r="D21" s="41"/>
      <c r="E21" s="41"/>
      <c r="F21" s="41"/>
      <c r="G21" s="41"/>
    </row>
    <row r="22" spans="1:7" ht="38.25" customHeight="1" x14ac:dyDescent="0.25">
      <c r="B22" s="41" t="s">
        <v>27</v>
      </c>
      <c r="C22" s="41"/>
      <c r="D22" s="41"/>
      <c r="E22" s="41"/>
      <c r="F22" s="41"/>
      <c r="G22" s="41"/>
    </row>
    <row r="23" spans="1:7" ht="45" customHeight="1" x14ac:dyDescent="0.25">
      <c r="B23" s="41" t="s">
        <v>28</v>
      </c>
      <c r="C23" s="41"/>
      <c r="D23" s="41"/>
      <c r="E23" s="41"/>
      <c r="F23" s="41"/>
      <c r="G23" s="41"/>
    </row>
    <row r="26" spans="1:7" ht="45.75" customHeight="1" x14ac:dyDescent="0.25">
      <c r="F26" s="40"/>
      <c r="G26" s="40"/>
    </row>
    <row r="27" spans="1:7" x14ac:dyDescent="0.25">
      <c r="F27" s="39" t="s">
        <v>36</v>
      </c>
      <c r="G27" s="39"/>
    </row>
  </sheetData>
  <mergeCells count="17">
    <mergeCell ref="E19:F19"/>
    <mergeCell ref="F27:G27"/>
    <mergeCell ref="F26:G26"/>
    <mergeCell ref="B23:G23"/>
    <mergeCell ref="B22:G22"/>
    <mergeCell ref="B21:G21"/>
    <mergeCell ref="D1:G1"/>
    <mergeCell ref="A3:G4"/>
    <mergeCell ref="B6:C6"/>
    <mergeCell ref="B10:C10"/>
    <mergeCell ref="B12:C12"/>
    <mergeCell ref="B14:C14"/>
    <mergeCell ref="B7:C7"/>
    <mergeCell ref="B8:C8"/>
    <mergeCell ref="B11:C11"/>
    <mergeCell ref="B9:C9"/>
    <mergeCell ref="B13:C13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2026-06-18T09:54:56Z</dcterms:modified>
</cp:coreProperties>
</file>